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 tabRatio="601"/>
  </bookViews>
  <sheets>
    <sheet name="ჰაერის კონდიცირება" sheetId="3" r:id="rId1"/>
  </sheets>
  <calcPr calcId="144525"/>
</workbook>
</file>

<file path=xl/calcChain.xml><?xml version="1.0" encoding="utf-8"?>
<calcChain xmlns="http://schemas.openxmlformats.org/spreadsheetml/2006/main">
  <c r="L36" i="3" l="1"/>
  <c r="M36" i="3"/>
  <c r="N36" i="3"/>
  <c r="O36" i="3"/>
  <c r="AD46" i="3" l="1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K46" i="3"/>
  <c r="J46" i="3"/>
  <c r="I46" i="3"/>
  <c r="H46" i="3"/>
  <c r="G46" i="3"/>
  <c r="F46" i="3"/>
  <c r="E46" i="3"/>
  <c r="D4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K36" i="3"/>
  <c r="J36" i="3"/>
  <c r="I36" i="3"/>
  <c r="H36" i="3"/>
  <c r="G36" i="3"/>
  <c r="F36" i="3"/>
  <c r="E36" i="3"/>
  <c r="D36" i="3"/>
  <c r="AS35" i="3"/>
  <c r="AS34" i="3"/>
  <c r="AS33" i="3"/>
  <c r="AS32" i="3"/>
  <c r="AS31" i="3"/>
  <c r="AS30" i="3"/>
  <c r="AS29" i="3"/>
  <c r="AS28" i="3"/>
  <c r="AS27" i="3"/>
  <c r="AS26" i="3"/>
  <c r="AS25" i="3"/>
  <c r="AS24" i="3"/>
  <c r="AS23" i="3"/>
  <c r="AS22" i="3"/>
  <c r="AS21" i="3"/>
  <c r="AS20" i="3"/>
  <c r="AS19" i="3"/>
  <c r="AS18" i="3"/>
  <c r="AS17" i="3"/>
  <c r="AS16" i="3"/>
  <c r="AS15" i="3"/>
  <c r="AS14" i="3"/>
  <c r="AS12" i="3"/>
  <c r="AS11" i="3"/>
  <c r="AS10" i="3"/>
  <c r="AS9" i="3"/>
  <c r="AS8" i="3"/>
  <c r="AS7" i="3"/>
  <c r="AS36" i="3" l="1"/>
</calcChain>
</file>

<file path=xl/comments1.xml><?xml version="1.0" encoding="utf-8"?>
<comments xmlns="http://schemas.openxmlformats.org/spreadsheetml/2006/main">
  <authors>
    <author>admin7</author>
  </authors>
  <commentList>
    <comment ref="B18" authorId="0">
      <text>
        <r>
          <rPr>
            <b/>
            <sz val="9"/>
            <color indexed="81"/>
            <rFont val="Tahoma"/>
            <charset val="1"/>
          </rPr>
          <t>დაშვების წინაპირობა</t>
        </r>
        <r>
          <rPr>
            <sz val="9"/>
            <color indexed="81"/>
            <rFont val="Tahoma"/>
            <charset val="1"/>
          </rPr>
          <t xml:space="preserve">
შენობებში ჰაერის კონდიცირების სისტემების მონტაჟის საფუძვლები</t>
        </r>
      </text>
    </comment>
    <comment ref="B20" authorId="0">
      <text>
        <r>
          <rPr>
            <b/>
            <sz val="9"/>
            <color indexed="81"/>
            <rFont val="Tahoma"/>
            <charset val="1"/>
          </rPr>
          <t xml:space="preserve">დაშვების წინაპირობა:
</t>
        </r>
        <r>
          <rPr>
            <sz val="9"/>
            <color indexed="81"/>
            <rFont val="Tahoma"/>
            <family val="2"/>
            <charset val="204"/>
          </rPr>
          <t>შენობებში ჰაერის კონდიცირების სისტემების მონტაჟის საფუძვლებ</t>
        </r>
        <r>
          <rPr>
            <b/>
            <sz val="9"/>
            <color indexed="81"/>
            <rFont val="Tahoma"/>
            <charset val="1"/>
          </rPr>
          <t>ი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</t>
        </r>
        <r>
          <rPr>
            <sz val="9"/>
            <color indexed="81"/>
            <rFont val="Tahoma"/>
            <family val="2"/>
            <charset val="204"/>
          </rPr>
          <t>:
შენობებში ჰაერის კონდიცირების სისტემების მონტაჟის საფუძვლები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</t>
        </r>
        <r>
          <rPr>
            <sz val="9"/>
            <color indexed="81"/>
            <rFont val="Tahoma"/>
            <family val="2"/>
            <charset val="204"/>
          </rPr>
          <t xml:space="preserve">
ჰაერის კონდიცირების სისტემების მოწყობის პრინციპები</t>
        </r>
      </text>
    </commen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</t>
        </r>
        <r>
          <rPr>
            <sz val="9"/>
            <color indexed="81"/>
            <rFont val="Tahoma"/>
            <family val="2"/>
            <charset val="204"/>
          </rPr>
          <t xml:space="preserve">
ჰაერის კონდიცირების სისტემების მოწყობის პრინციპები</t>
        </r>
      </text>
    </comment>
    <comment ref="B28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</t>
        </r>
        <r>
          <rPr>
            <sz val="9"/>
            <color indexed="81"/>
            <rFont val="Tahoma"/>
            <family val="2"/>
            <charset val="204"/>
          </rPr>
          <t xml:space="preserve">
ჰაერის კონდიცირების სისტემების მოწყობის პრინციპები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</t>
        </r>
        <r>
          <rPr>
            <sz val="9"/>
            <color indexed="81"/>
            <rFont val="Tahoma"/>
            <family val="2"/>
            <charset val="204"/>
          </rPr>
          <t xml:space="preserve">
ვენტილაციის სისტემების მოწყობის პრინციპები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</t>
        </r>
        <r>
          <rPr>
            <sz val="9"/>
            <color indexed="81"/>
            <rFont val="Tahoma"/>
            <family val="2"/>
            <charset val="204"/>
          </rPr>
          <t xml:space="preserve">
ვენტილაციის სისტემების მოწყობის პრინციპები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</t>
        </r>
        <r>
          <rPr>
            <sz val="9"/>
            <color indexed="81"/>
            <rFont val="Tahoma"/>
            <family val="2"/>
            <charset val="204"/>
          </rPr>
          <t xml:space="preserve">
ვენტილაციის სისტემების მოწყობის პრინციპები</t>
        </r>
      </text>
    </comment>
  </commentList>
</comments>
</file>

<file path=xl/sharedStrings.xml><?xml version="1.0" encoding="utf-8"?>
<sst xmlns="http://schemas.openxmlformats.org/spreadsheetml/2006/main" count="53" uniqueCount="52">
  <si>
    <t>N</t>
  </si>
  <si>
    <t>კრედიტები</t>
  </si>
  <si>
    <t>სასწავლო კვირა</t>
  </si>
  <si>
    <t>უცხოური ენა /ინგლისური/</t>
  </si>
  <si>
    <t>ზოგადი სავალდებულო</t>
  </si>
  <si>
    <t>პროფესიული სავალდებულო</t>
  </si>
  <si>
    <t>დანართი №1: სასწავლო გეგმა</t>
  </si>
  <si>
    <t>საკონტაქტო სთ</t>
  </si>
  <si>
    <t>დამოუკიდებელი სთ</t>
  </si>
  <si>
    <t>მეწარმეობა  2</t>
  </si>
  <si>
    <t xml:space="preserve">მოდულის სახელწოდება
</t>
  </si>
  <si>
    <t>ინფორმაციული წიგნიერება 1</t>
  </si>
  <si>
    <t xml:space="preserve">გაცნობითი პრაქტიკა ჰაერის კონდიცირებაში  </t>
  </si>
  <si>
    <t>შენობებში ჰაერის კონდიცირების სისტემების მონტაჟის საფუძვლები</t>
  </si>
  <si>
    <t>ჰაერის კონდიცირების სისტემების მოწყობის პრინციპები</t>
  </si>
  <si>
    <t>ვენტილაციის სისტემების მოწყობის პრინციპები</t>
  </si>
  <si>
    <t>გაცივების სისტემების მოწყობის პრინციპები</t>
  </si>
  <si>
    <t>„სპლიტ“ სისტემის ჰაერის კონდიციონერის სამუშაოები</t>
  </si>
  <si>
    <t>პირდაპირი და არაპირდაპირი ჰაერის კონდიცირების სისტემების სამუშაოები</t>
  </si>
  <si>
    <t>ვარიაციული გაგრილების ჰაერის კონდიცირების სისტემების სამუშაოები</t>
  </si>
  <si>
    <t>ვენტილაციის მექანიკური სისტემების სამუშაოები</t>
  </si>
  <si>
    <t>ვენტილაციის ელექტრული სისტემების სამუშაოები</t>
  </si>
  <si>
    <t>გაცივების სისტემების სამუშაოები</t>
  </si>
  <si>
    <t>0610003</t>
  </si>
  <si>
    <t>კოდები</t>
  </si>
  <si>
    <t>0410004</t>
  </si>
  <si>
    <t>0230102</t>
  </si>
  <si>
    <t>0731201</t>
  </si>
  <si>
    <t>0731202</t>
  </si>
  <si>
    <t>0731203</t>
  </si>
  <si>
    <t>0731204</t>
  </si>
  <si>
    <t>0731205</t>
  </si>
  <si>
    <t>0731206</t>
  </si>
  <si>
    <t>0731207</t>
  </si>
  <si>
    <t>0731208</t>
  </si>
  <si>
    <t>0731209</t>
  </si>
  <si>
    <t>0731210</t>
  </si>
  <si>
    <t>0731211</t>
  </si>
  <si>
    <t>პროგრამის სარეგისტრაციო ნომერი და სახელწოდება -ჰაერის კონდიცირება  07312-პ</t>
  </si>
  <si>
    <t>დანართი 1.2 : სასწავლო გეგმა  "ქართული ენა A2"და "ქართული ენა  B1" მოდულისათვის</t>
  </si>
  <si>
    <t>მოდულის სახელწოდება</t>
  </si>
  <si>
    <t>მოდულის კოდი</t>
  </si>
  <si>
    <t>კრედიტი</t>
  </si>
  <si>
    <t>საათები</t>
  </si>
  <si>
    <t>საკონტაქტო</t>
  </si>
  <si>
    <t>დამოუკიდებელი</t>
  </si>
  <si>
    <t>0110001</t>
  </si>
  <si>
    <t>0110002</t>
  </si>
  <si>
    <t xml:space="preserve">სულ </t>
  </si>
  <si>
    <t>ქართული ენა A1</t>
  </si>
  <si>
    <t>№1.1 : სასწავლო გეგმა (  ,,ქართული ენა A2" და "ქართული ენა B1"  მოდულის გარეშე)     
სასწავლებლის სახელწოდება - სსიპ კოლეჯი ,,ახალი ტალღა"</t>
  </si>
  <si>
    <t>ქართული ენა 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</si>
</sst>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b/>
      <sz val="1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2F12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99">
    <xf numFmtId="0" fontId="0" fillId="0" borderId="0" xfId="0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4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 textRotation="90"/>
    </xf>
    <xf numFmtId="0" fontId="0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top"/>
    </xf>
    <xf numFmtId="49" fontId="5" fillId="4" borderId="6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6" fillId="8" borderId="1" xfId="0" applyFont="1" applyFill="1" applyBorder="1" applyAlignment="1">
      <alignment horizontal="center" vertical="center" textRotation="90" wrapText="1"/>
    </xf>
    <xf numFmtId="0" fontId="10" fillId="8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left" vertical="top" wrapText="1"/>
    </xf>
    <xf numFmtId="0" fontId="6" fillId="14" borderId="3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left" vertical="top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textRotation="90"/>
    </xf>
    <xf numFmtId="0" fontId="6" fillId="8" borderId="1" xfId="0" applyFont="1" applyFill="1" applyBorder="1" applyAlignment="1">
      <alignment horizontal="center"/>
    </xf>
    <xf numFmtId="0" fontId="12" fillId="8" borderId="4" xfId="0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46"/>
  <sheetViews>
    <sheetView tabSelected="1" topLeftCell="D10" zoomScale="90" zoomScaleNormal="90" workbookViewId="0">
      <selection activeCell="Y16" sqref="Y1:Y1048576"/>
    </sheetView>
  </sheetViews>
  <sheetFormatPr defaultRowHeight="15" x14ac:dyDescent="0.25"/>
  <cols>
    <col min="1" max="1" width="3.5703125" style="3" customWidth="1"/>
    <col min="2" max="2" width="58.85546875" style="3" customWidth="1"/>
    <col min="3" max="3" width="10.7109375" style="3" customWidth="1"/>
    <col min="4" max="4" width="5" style="1" customWidth="1"/>
    <col min="5" max="5" width="5.85546875" style="4" customWidth="1"/>
    <col min="6" max="6" width="5.42578125" style="4" customWidth="1"/>
    <col min="7" max="36" width="4.5703125" style="1" customWidth="1"/>
    <col min="37" max="37" width="4.28515625" style="1" customWidth="1"/>
    <col min="38" max="38" width="11.85546875" style="1" customWidth="1"/>
    <col min="39" max="44" width="5.140625" style="3" customWidth="1"/>
    <col min="45" max="45" width="9.140625" style="19"/>
  </cols>
  <sheetData>
    <row r="1" spans="1:45" ht="25.5" customHeight="1" x14ac:dyDescent="0.25">
      <c r="A1" s="87" t="s">
        <v>6</v>
      </c>
      <c r="B1" s="87"/>
      <c r="C1" s="87"/>
      <c r="D1" s="87"/>
      <c r="E1" s="87"/>
      <c r="F1" s="87"/>
      <c r="G1" s="87"/>
      <c r="H1" s="87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45" ht="45.75" customHeight="1" x14ac:dyDescent="0.25">
      <c r="A2" s="88" t="s">
        <v>50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</row>
    <row r="3" spans="1:45" ht="33" customHeight="1" x14ac:dyDescent="0.25">
      <c r="A3" s="89" t="s">
        <v>38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</row>
    <row r="4" spans="1:45" ht="24" customHeight="1" x14ac:dyDescent="0.25">
      <c r="A4" s="71" t="s">
        <v>0</v>
      </c>
      <c r="B4" s="90" t="s">
        <v>10</v>
      </c>
      <c r="C4" s="33"/>
      <c r="D4" s="91" t="s">
        <v>1</v>
      </c>
      <c r="E4" s="93" t="s">
        <v>7</v>
      </c>
      <c r="F4" s="95" t="s">
        <v>8</v>
      </c>
      <c r="G4" s="97" t="s">
        <v>2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20"/>
    </row>
    <row r="5" spans="1:45" ht="45.75" customHeight="1" x14ac:dyDescent="0.25">
      <c r="A5" s="72"/>
      <c r="B5" s="72"/>
      <c r="C5" s="34" t="s">
        <v>24</v>
      </c>
      <c r="D5" s="92"/>
      <c r="E5" s="94"/>
      <c r="F5" s="96"/>
      <c r="G5" s="35">
        <v>1</v>
      </c>
      <c r="H5" s="35">
        <v>2</v>
      </c>
      <c r="I5" s="35">
        <v>3</v>
      </c>
      <c r="J5" s="35">
        <v>4</v>
      </c>
      <c r="K5" s="35">
        <v>5</v>
      </c>
      <c r="L5" s="35">
        <v>6</v>
      </c>
      <c r="M5" s="35">
        <v>7</v>
      </c>
      <c r="N5" s="35">
        <v>8</v>
      </c>
      <c r="O5" s="35">
        <v>9</v>
      </c>
      <c r="P5" s="35">
        <v>10</v>
      </c>
      <c r="Q5" s="35">
        <v>11</v>
      </c>
      <c r="R5" s="35">
        <v>12</v>
      </c>
      <c r="S5" s="35">
        <v>13</v>
      </c>
      <c r="T5" s="35">
        <v>14</v>
      </c>
      <c r="U5" s="35">
        <v>15</v>
      </c>
      <c r="V5" s="35">
        <v>16</v>
      </c>
      <c r="W5" s="35">
        <v>17</v>
      </c>
      <c r="X5" s="35">
        <v>18</v>
      </c>
      <c r="Y5" s="36">
        <v>19</v>
      </c>
      <c r="Z5" s="36">
        <v>20</v>
      </c>
      <c r="AA5" s="36">
        <v>21</v>
      </c>
      <c r="AB5" s="36">
        <v>22</v>
      </c>
      <c r="AC5" s="36">
        <v>23</v>
      </c>
      <c r="AD5" s="36">
        <v>24</v>
      </c>
      <c r="AE5" s="36">
        <v>25</v>
      </c>
      <c r="AF5" s="36">
        <v>26</v>
      </c>
      <c r="AG5" s="36">
        <v>27</v>
      </c>
      <c r="AH5" s="36">
        <v>28</v>
      </c>
      <c r="AI5" s="36">
        <v>29</v>
      </c>
      <c r="AJ5" s="37">
        <v>30</v>
      </c>
      <c r="AK5" s="36">
        <v>31</v>
      </c>
      <c r="AL5" s="37">
        <v>32</v>
      </c>
      <c r="AM5" s="36">
        <v>33</v>
      </c>
      <c r="AN5" s="37">
        <v>34</v>
      </c>
      <c r="AO5" s="36">
        <v>35</v>
      </c>
      <c r="AP5" s="37">
        <v>36</v>
      </c>
      <c r="AQ5" s="36">
        <v>37</v>
      </c>
      <c r="AR5" s="37">
        <v>38</v>
      </c>
      <c r="AS5" s="20"/>
    </row>
    <row r="6" spans="1:45" x14ac:dyDescent="0.25">
      <c r="A6" s="5"/>
      <c r="B6" s="8" t="s">
        <v>4</v>
      </c>
      <c r="C6" s="23"/>
      <c r="D6" s="7"/>
      <c r="E6" s="6"/>
      <c r="F6" s="5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40"/>
      <c r="AM6" s="39"/>
      <c r="AN6" s="40"/>
      <c r="AO6" s="39"/>
      <c r="AP6" s="40"/>
      <c r="AQ6" s="39"/>
      <c r="AR6" s="40"/>
      <c r="AS6" s="21"/>
    </row>
    <row r="7" spans="1:45" x14ac:dyDescent="0.25">
      <c r="A7" s="71">
        <v>1</v>
      </c>
      <c r="B7" s="85" t="s">
        <v>3</v>
      </c>
      <c r="C7" s="83" t="s">
        <v>26</v>
      </c>
      <c r="D7" s="77">
        <v>5</v>
      </c>
      <c r="E7" s="9">
        <v>106</v>
      </c>
      <c r="F7" s="9"/>
      <c r="G7" s="41">
        <v>3</v>
      </c>
      <c r="H7" s="41">
        <v>3</v>
      </c>
      <c r="I7" s="41">
        <v>3</v>
      </c>
      <c r="J7" s="41">
        <v>3</v>
      </c>
      <c r="K7" s="41">
        <v>3</v>
      </c>
      <c r="L7" s="41">
        <v>3</v>
      </c>
      <c r="M7" s="41">
        <v>3</v>
      </c>
      <c r="N7" s="41">
        <v>3</v>
      </c>
      <c r="O7" s="41">
        <v>3</v>
      </c>
      <c r="P7" s="41">
        <v>3</v>
      </c>
      <c r="Q7" s="41">
        <v>3</v>
      </c>
      <c r="R7" s="41">
        <v>3</v>
      </c>
      <c r="S7" s="41">
        <v>3</v>
      </c>
      <c r="T7" s="41">
        <v>3</v>
      </c>
      <c r="U7" s="41">
        <v>3</v>
      </c>
      <c r="V7" s="41">
        <v>3</v>
      </c>
      <c r="W7" s="41">
        <v>3</v>
      </c>
      <c r="X7" s="41">
        <v>3</v>
      </c>
      <c r="Y7" s="41">
        <v>3</v>
      </c>
      <c r="Z7" s="41">
        <v>3</v>
      </c>
      <c r="AA7" s="41">
        <v>3</v>
      </c>
      <c r="AB7" s="41">
        <v>3</v>
      </c>
      <c r="AC7" s="41">
        <v>3</v>
      </c>
      <c r="AD7" s="41">
        <v>3</v>
      </c>
      <c r="AE7" s="41">
        <v>3</v>
      </c>
      <c r="AF7" s="41">
        <v>3</v>
      </c>
      <c r="AG7" s="41">
        <v>3</v>
      </c>
      <c r="AH7" s="41">
        <v>3</v>
      </c>
      <c r="AI7" s="41">
        <v>3</v>
      </c>
      <c r="AJ7" s="41">
        <v>3</v>
      </c>
      <c r="AK7" s="41">
        <v>2</v>
      </c>
      <c r="AL7" s="41">
        <v>2</v>
      </c>
      <c r="AM7" s="41">
        <v>2</v>
      </c>
      <c r="AN7" s="41">
        <v>2</v>
      </c>
      <c r="AO7" s="41">
        <v>2</v>
      </c>
      <c r="AP7" s="41">
        <v>2</v>
      </c>
      <c r="AQ7" s="41">
        <v>2</v>
      </c>
      <c r="AR7" s="41">
        <v>2</v>
      </c>
      <c r="AS7" s="22">
        <f t="shared" ref="AS7:AS12" si="0">SUM(G7:AR7)</f>
        <v>106</v>
      </c>
    </row>
    <row r="8" spans="1:45" x14ac:dyDescent="0.25">
      <c r="A8" s="72"/>
      <c r="B8" s="86"/>
      <c r="C8" s="84"/>
      <c r="D8" s="78"/>
      <c r="E8" s="9"/>
      <c r="F8" s="9">
        <v>19</v>
      </c>
      <c r="G8" s="41"/>
      <c r="H8" s="41"/>
      <c r="I8" s="41"/>
      <c r="J8" s="41">
        <v>2</v>
      </c>
      <c r="K8" s="41">
        <v>2</v>
      </c>
      <c r="L8" s="41">
        <v>2</v>
      </c>
      <c r="M8" s="41"/>
      <c r="N8" s="41">
        <v>1</v>
      </c>
      <c r="O8" s="41"/>
      <c r="P8" s="41"/>
      <c r="Q8" s="41"/>
      <c r="R8" s="41">
        <v>1</v>
      </c>
      <c r="S8" s="41">
        <v>1</v>
      </c>
      <c r="T8" s="41">
        <v>1</v>
      </c>
      <c r="U8" s="41"/>
      <c r="V8" s="41">
        <v>1</v>
      </c>
      <c r="W8" s="41"/>
      <c r="X8" s="41">
        <v>1</v>
      </c>
      <c r="Y8" s="41"/>
      <c r="Z8" s="41">
        <v>1</v>
      </c>
      <c r="AA8" s="41"/>
      <c r="AB8" s="41">
        <v>1</v>
      </c>
      <c r="AC8" s="41"/>
      <c r="AD8" s="41">
        <v>1</v>
      </c>
      <c r="AE8" s="41"/>
      <c r="AF8" s="41">
        <v>1</v>
      </c>
      <c r="AG8" s="41">
        <v>1</v>
      </c>
      <c r="AH8" s="41"/>
      <c r="AI8" s="41"/>
      <c r="AJ8" s="41">
        <v>1</v>
      </c>
      <c r="AK8" s="41"/>
      <c r="AL8" s="41"/>
      <c r="AM8" s="41"/>
      <c r="AN8" s="41">
        <v>1</v>
      </c>
      <c r="AO8" s="41"/>
      <c r="AP8" s="18"/>
      <c r="AQ8" s="18"/>
      <c r="AR8" s="18"/>
      <c r="AS8" s="22">
        <f t="shared" si="0"/>
        <v>19</v>
      </c>
    </row>
    <row r="9" spans="1:45" x14ac:dyDescent="0.25">
      <c r="A9" s="71">
        <v>2</v>
      </c>
      <c r="B9" s="81" t="s">
        <v>9</v>
      </c>
      <c r="C9" s="83" t="s">
        <v>25</v>
      </c>
      <c r="D9" s="77">
        <v>2</v>
      </c>
      <c r="E9" s="9">
        <v>38</v>
      </c>
      <c r="F9" s="9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0">
        <v>3</v>
      </c>
      <c r="AG9" s="50">
        <v>3</v>
      </c>
      <c r="AH9" s="50">
        <v>3</v>
      </c>
      <c r="AI9" s="50">
        <v>3</v>
      </c>
      <c r="AJ9" s="50">
        <v>3</v>
      </c>
      <c r="AK9" s="50">
        <v>3</v>
      </c>
      <c r="AL9" s="50">
        <v>3</v>
      </c>
      <c r="AM9" s="50">
        <v>3</v>
      </c>
      <c r="AN9" s="50">
        <v>3</v>
      </c>
      <c r="AO9" s="50">
        <v>3</v>
      </c>
      <c r="AP9" s="50">
        <v>3</v>
      </c>
      <c r="AQ9" s="50">
        <v>3</v>
      </c>
      <c r="AR9" s="50">
        <v>2</v>
      </c>
      <c r="AS9" s="22">
        <f>SUM(G9:AR9)</f>
        <v>38</v>
      </c>
    </row>
    <row r="10" spans="1:45" x14ac:dyDescent="0.25">
      <c r="A10" s="72"/>
      <c r="B10" s="82"/>
      <c r="C10" s="84"/>
      <c r="D10" s="78"/>
      <c r="E10" s="9"/>
      <c r="F10" s="9">
        <v>12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0">
        <v>2</v>
      </c>
      <c r="AG10" s="50">
        <v>2</v>
      </c>
      <c r="AH10" s="50">
        <v>2</v>
      </c>
      <c r="AI10" s="50">
        <v>3</v>
      </c>
      <c r="AJ10" s="50"/>
      <c r="AK10" s="50"/>
      <c r="AL10" s="50"/>
      <c r="AM10" s="50"/>
      <c r="AN10" s="50">
        <v>1</v>
      </c>
      <c r="AO10" s="50"/>
      <c r="AP10" s="50">
        <v>1</v>
      </c>
      <c r="AQ10" s="50"/>
      <c r="AR10" s="50">
        <v>1</v>
      </c>
      <c r="AS10" s="22">
        <f>SUM(G10:AR10)</f>
        <v>12</v>
      </c>
    </row>
    <row r="11" spans="1:45" x14ac:dyDescent="0.25">
      <c r="A11" s="71">
        <v>3</v>
      </c>
      <c r="B11" s="81" t="s">
        <v>11</v>
      </c>
      <c r="C11" s="83" t="s">
        <v>23</v>
      </c>
      <c r="D11" s="77">
        <v>3</v>
      </c>
      <c r="E11" s="9">
        <v>67</v>
      </c>
      <c r="F11" s="9"/>
      <c r="G11" s="42">
        <v>2</v>
      </c>
      <c r="H11" s="42">
        <v>2</v>
      </c>
      <c r="I11" s="42">
        <v>2</v>
      </c>
      <c r="J11" s="42">
        <v>2</v>
      </c>
      <c r="K11" s="42">
        <v>2</v>
      </c>
      <c r="L11" s="42">
        <v>2</v>
      </c>
      <c r="M11" s="42">
        <v>2</v>
      </c>
      <c r="N11" s="42">
        <v>2</v>
      </c>
      <c r="O11" s="42">
        <v>2</v>
      </c>
      <c r="P11" s="42">
        <v>2</v>
      </c>
      <c r="Q11" s="42">
        <v>2</v>
      </c>
      <c r="R11" s="42">
        <v>2</v>
      </c>
      <c r="S11" s="42">
        <v>2</v>
      </c>
      <c r="T11" s="42">
        <v>2</v>
      </c>
      <c r="U11" s="42">
        <v>2</v>
      </c>
      <c r="V11" s="42">
        <v>2</v>
      </c>
      <c r="W11" s="42">
        <v>2</v>
      </c>
      <c r="X11" s="42">
        <v>2</v>
      </c>
      <c r="Y11" s="42">
        <v>2</v>
      </c>
      <c r="Z11" s="42">
        <v>2</v>
      </c>
      <c r="AA11" s="42">
        <v>2</v>
      </c>
      <c r="AB11" s="42">
        <v>2</v>
      </c>
      <c r="AC11" s="42">
        <v>2</v>
      </c>
      <c r="AD11" s="42">
        <v>2</v>
      </c>
      <c r="AE11" s="42">
        <v>2</v>
      </c>
      <c r="AF11" s="42">
        <v>2</v>
      </c>
      <c r="AG11" s="42">
        <v>2</v>
      </c>
      <c r="AH11" s="42">
        <v>2</v>
      </c>
      <c r="AI11" s="42">
        <v>2</v>
      </c>
      <c r="AJ11" s="42">
        <v>2</v>
      </c>
      <c r="AK11" s="42">
        <v>2</v>
      </c>
      <c r="AL11" s="42">
        <v>2</v>
      </c>
      <c r="AM11" s="42">
        <v>3</v>
      </c>
      <c r="AN11" s="36"/>
      <c r="AO11" s="36"/>
      <c r="AP11" s="18"/>
      <c r="AQ11" s="18"/>
      <c r="AR11" s="18"/>
      <c r="AS11" s="22">
        <f t="shared" si="0"/>
        <v>67</v>
      </c>
    </row>
    <row r="12" spans="1:45" x14ac:dyDescent="0.25">
      <c r="A12" s="72"/>
      <c r="B12" s="82"/>
      <c r="C12" s="84"/>
      <c r="D12" s="78"/>
      <c r="E12" s="9"/>
      <c r="F12" s="9">
        <v>8</v>
      </c>
      <c r="G12" s="42"/>
      <c r="H12" s="42"/>
      <c r="I12" s="42"/>
      <c r="J12" s="42"/>
      <c r="K12" s="42">
        <v>2</v>
      </c>
      <c r="L12" s="42">
        <v>2</v>
      </c>
      <c r="M12" s="42"/>
      <c r="N12" s="42"/>
      <c r="O12" s="42">
        <v>2</v>
      </c>
      <c r="P12" s="42"/>
      <c r="Q12" s="42">
        <v>2</v>
      </c>
      <c r="R12" s="42"/>
      <c r="S12" s="42"/>
      <c r="T12" s="17"/>
      <c r="U12" s="17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36"/>
      <c r="AO12" s="36"/>
      <c r="AP12" s="18"/>
      <c r="AQ12" s="18"/>
      <c r="AR12" s="18"/>
      <c r="AS12" s="22">
        <f t="shared" si="0"/>
        <v>8</v>
      </c>
    </row>
    <row r="13" spans="1:45" x14ac:dyDescent="0.25">
      <c r="A13" s="43"/>
      <c r="B13" s="15" t="s">
        <v>5</v>
      </c>
      <c r="C13" s="24"/>
      <c r="D13" s="12"/>
      <c r="E13" s="13"/>
      <c r="F13" s="13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7"/>
      <c r="W13" s="7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39"/>
      <c r="AN13" s="39"/>
      <c r="AO13" s="40"/>
      <c r="AP13" s="39"/>
      <c r="AQ13" s="39"/>
      <c r="AR13" s="40"/>
      <c r="AS13" s="39"/>
    </row>
    <row r="14" spans="1:45" x14ac:dyDescent="0.25">
      <c r="A14" s="71">
        <v>4</v>
      </c>
      <c r="B14" s="73" t="s">
        <v>12</v>
      </c>
      <c r="C14" s="75" t="s">
        <v>27</v>
      </c>
      <c r="D14" s="77">
        <v>2</v>
      </c>
      <c r="E14" s="10">
        <v>44</v>
      </c>
      <c r="F14" s="10"/>
      <c r="G14" s="41">
        <v>2</v>
      </c>
      <c r="H14" s="41">
        <v>2</v>
      </c>
      <c r="I14" s="41">
        <v>2</v>
      </c>
      <c r="J14" s="41">
        <v>2</v>
      </c>
      <c r="K14" s="41">
        <v>18</v>
      </c>
      <c r="L14" s="41">
        <v>18</v>
      </c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7"/>
      <c r="AM14" s="18"/>
      <c r="AN14" s="18"/>
      <c r="AO14" s="18"/>
      <c r="AP14" s="18"/>
      <c r="AQ14" s="18"/>
      <c r="AR14" s="18"/>
      <c r="AS14" s="22">
        <f t="shared" ref="AS14:AS35" si="1">SUM(G14:AR14)</f>
        <v>44</v>
      </c>
    </row>
    <row r="15" spans="1:45" x14ac:dyDescent="0.25">
      <c r="A15" s="72"/>
      <c r="B15" s="74"/>
      <c r="C15" s="76"/>
      <c r="D15" s="78"/>
      <c r="E15" s="10"/>
      <c r="F15" s="10">
        <v>6</v>
      </c>
      <c r="G15" s="41"/>
      <c r="H15" s="41"/>
      <c r="I15" s="41"/>
      <c r="J15" s="41"/>
      <c r="K15" s="41">
        <v>3</v>
      </c>
      <c r="L15" s="41">
        <v>3</v>
      </c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7"/>
      <c r="AM15" s="18"/>
      <c r="AN15" s="18"/>
      <c r="AO15" s="18"/>
      <c r="AP15" s="18"/>
      <c r="AQ15" s="18"/>
      <c r="AR15" s="18"/>
      <c r="AS15" s="22">
        <f t="shared" si="1"/>
        <v>6</v>
      </c>
    </row>
    <row r="16" spans="1:45" x14ac:dyDescent="0.25">
      <c r="A16" s="71">
        <v>5</v>
      </c>
      <c r="B16" s="73" t="s">
        <v>13</v>
      </c>
      <c r="C16" s="75" t="s">
        <v>28</v>
      </c>
      <c r="D16" s="77">
        <v>4</v>
      </c>
      <c r="E16" s="10">
        <v>60</v>
      </c>
      <c r="F16" s="10"/>
      <c r="G16" s="49">
        <v>15</v>
      </c>
      <c r="H16" s="49">
        <v>15</v>
      </c>
      <c r="I16" s="49">
        <v>15</v>
      </c>
      <c r="J16" s="49">
        <v>15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7"/>
      <c r="AM16" s="18"/>
      <c r="AN16" s="18"/>
      <c r="AO16" s="18"/>
      <c r="AP16" s="18"/>
      <c r="AQ16" s="18"/>
      <c r="AR16" s="18"/>
      <c r="AS16" s="22">
        <f t="shared" si="1"/>
        <v>60</v>
      </c>
    </row>
    <row r="17" spans="1:45" x14ac:dyDescent="0.25">
      <c r="A17" s="72"/>
      <c r="B17" s="74"/>
      <c r="C17" s="76"/>
      <c r="D17" s="78"/>
      <c r="E17" s="10"/>
      <c r="F17" s="10">
        <v>40</v>
      </c>
      <c r="G17" s="49">
        <v>10</v>
      </c>
      <c r="H17" s="49">
        <v>10</v>
      </c>
      <c r="I17" s="49">
        <v>10</v>
      </c>
      <c r="J17" s="49">
        <v>10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7"/>
      <c r="AM17" s="18"/>
      <c r="AN17" s="18"/>
      <c r="AO17" s="18"/>
      <c r="AP17" s="18"/>
      <c r="AQ17" s="18"/>
      <c r="AR17" s="18"/>
      <c r="AS17" s="22">
        <f t="shared" si="1"/>
        <v>40</v>
      </c>
    </row>
    <row r="18" spans="1:45" ht="15" customHeight="1" x14ac:dyDescent="0.25">
      <c r="A18" s="71">
        <v>6</v>
      </c>
      <c r="B18" s="73" t="s">
        <v>14</v>
      </c>
      <c r="C18" s="75" t="s">
        <v>29</v>
      </c>
      <c r="D18" s="77">
        <v>4</v>
      </c>
      <c r="E18" s="9">
        <v>60</v>
      </c>
      <c r="F18" s="9"/>
      <c r="G18" s="36"/>
      <c r="H18" s="36"/>
      <c r="I18" s="36"/>
      <c r="J18" s="36"/>
      <c r="K18" s="36"/>
      <c r="L18" s="36"/>
      <c r="M18" s="52">
        <v>6</v>
      </c>
      <c r="N18" s="52">
        <v>6</v>
      </c>
      <c r="O18" s="52">
        <v>6</v>
      </c>
      <c r="P18" s="52">
        <v>6</v>
      </c>
      <c r="Q18" s="52">
        <v>6</v>
      </c>
      <c r="R18" s="52">
        <v>6</v>
      </c>
      <c r="S18" s="52">
        <v>6</v>
      </c>
      <c r="T18" s="52">
        <v>6</v>
      </c>
      <c r="U18" s="52">
        <v>6</v>
      </c>
      <c r="V18" s="52">
        <v>6</v>
      </c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7"/>
      <c r="AL18" s="18"/>
      <c r="AM18" s="18"/>
      <c r="AN18" s="18"/>
      <c r="AO18" s="18"/>
      <c r="AP18" s="18"/>
      <c r="AQ18" s="18"/>
      <c r="AR18" s="18"/>
      <c r="AS18" s="22">
        <f t="shared" si="1"/>
        <v>60</v>
      </c>
    </row>
    <row r="19" spans="1:45" x14ac:dyDescent="0.25">
      <c r="A19" s="72"/>
      <c r="B19" s="74"/>
      <c r="C19" s="76"/>
      <c r="D19" s="78"/>
      <c r="E19" s="9"/>
      <c r="F19" s="9">
        <v>40</v>
      </c>
      <c r="G19" s="36"/>
      <c r="H19" s="36"/>
      <c r="I19" s="36"/>
      <c r="J19" s="36"/>
      <c r="K19" s="36"/>
      <c r="L19" s="36"/>
      <c r="M19" s="52">
        <v>4</v>
      </c>
      <c r="N19" s="52">
        <v>4</v>
      </c>
      <c r="O19" s="52">
        <v>4</v>
      </c>
      <c r="P19" s="52">
        <v>4</v>
      </c>
      <c r="Q19" s="52">
        <v>4</v>
      </c>
      <c r="R19" s="52">
        <v>4</v>
      </c>
      <c r="S19" s="52">
        <v>4</v>
      </c>
      <c r="T19" s="52">
        <v>4</v>
      </c>
      <c r="U19" s="52">
        <v>4</v>
      </c>
      <c r="V19" s="52">
        <v>4</v>
      </c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7"/>
      <c r="AL19" s="18"/>
      <c r="AM19" s="18"/>
      <c r="AN19" s="18"/>
      <c r="AO19" s="18"/>
      <c r="AP19" s="18"/>
      <c r="AQ19" s="18"/>
      <c r="AR19" s="18"/>
      <c r="AS19" s="22">
        <f t="shared" si="1"/>
        <v>40</v>
      </c>
    </row>
    <row r="20" spans="1:45" ht="15" customHeight="1" x14ac:dyDescent="0.25">
      <c r="A20" s="71">
        <v>7</v>
      </c>
      <c r="B20" s="73" t="s">
        <v>15</v>
      </c>
      <c r="C20" s="75" t="s">
        <v>30</v>
      </c>
      <c r="D20" s="77">
        <v>4</v>
      </c>
      <c r="E20" s="9">
        <v>60</v>
      </c>
      <c r="F20" s="9"/>
      <c r="G20" s="36"/>
      <c r="H20" s="36"/>
      <c r="I20" s="36"/>
      <c r="J20" s="36"/>
      <c r="K20" s="36"/>
      <c r="L20" s="36"/>
      <c r="M20" s="48">
        <v>6</v>
      </c>
      <c r="N20" s="48">
        <v>6</v>
      </c>
      <c r="O20" s="48">
        <v>6</v>
      </c>
      <c r="P20" s="48">
        <v>6</v>
      </c>
      <c r="Q20" s="48">
        <v>6</v>
      </c>
      <c r="R20" s="48">
        <v>6</v>
      </c>
      <c r="S20" s="48">
        <v>6</v>
      </c>
      <c r="T20" s="48">
        <v>6</v>
      </c>
      <c r="U20" s="48">
        <v>6</v>
      </c>
      <c r="V20" s="48">
        <v>6</v>
      </c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7"/>
      <c r="AL20" s="18"/>
      <c r="AM20" s="18"/>
      <c r="AN20" s="18"/>
      <c r="AO20" s="18"/>
      <c r="AP20" s="18"/>
      <c r="AQ20" s="18"/>
      <c r="AR20" s="18"/>
      <c r="AS20" s="22">
        <f t="shared" si="1"/>
        <v>60</v>
      </c>
    </row>
    <row r="21" spans="1:45" x14ac:dyDescent="0.25">
      <c r="A21" s="72"/>
      <c r="B21" s="74"/>
      <c r="C21" s="76"/>
      <c r="D21" s="78"/>
      <c r="E21" s="9"/>
      <c r="F21" s="9">
        <v>40</v>
      </c>
      <c r="G21" s="36"/>
      <c r="H21" s="36"/>
      <c r="I21" s="36"/>
      <c r="J21" s="36"/>
      <c r="K21" s="36"/>
      <c r="L21" s="36"/>
      <c r="M21" s="48">
        <v>4</v>
      </c>
      <c r="N21" s="48">
        <v>4</v>
      </c>
      <c r="O21" s="48">
        <v>4</v>
      </c>
      <c r="P21" s="48">
        <v>4</v>
      </c>
      <c r="Q21" s="48">
        <v>4</v>
      </c>
      <c r="R21" s="48">
        <v>4</v>
      </c>
      <c r="S21" s="48">
        <v>4</v>
      </c>
      <c r="T21" s="48">
        <v>4</v>
      </c>
      <c r="U21" s="48">
        <v>4</v>
      </c>
      <c r="V21" s="48">
        <v>4</v>
      </c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7"/>
      <c r="AL21" s="18"/>
      <c r="AM21" s="18"/>
      <c r="AN21" s="18"/>
      <c r="AO21" s="18"/>
      <c r="AP21" s="18"/>
      <c r="AQ21" s="18"/>
      <c r="AR21" s="18"/>
      <c r="AS21" s="22">
        <f t="shared" si="1"/>
        <v>40</v>
      </c>
    </row>
    <row r="22" spans="1:45" ht="15" customHeight="1" x14ac:dyDescent="0.25">
      <c r="A22" s="71">
        <v>8</v>
      </c>
      <c r="B22" s="73" t="s">
        <v>16</v>
      </c>
      <c r="C22" s="75" t="s">
        <v>31</v>
      </c>
      <c r="D22" s="77">
        <v>4</v>
      </c>
      <c r="E22" s="9">
        <v>60</v>
      </c>
      <c r="F22" s="9"/>
      <c r="G22" s="36"/>
      <c r="H22" s="36"/>
      <c r="I22" s="36"/>
      <c r="J22" s="36"/>
      <c r="K22" s="36"/>
      <c r="L22" s="36"/>
      <c r="M22" s="51">
        <v>3</v>
      </c>
      <c r="N22" s="51">
        <v>3</v>
      </c>
      <c r="O22" s="51">
        <v>3</v>
      </c>
      <c r="P22" s="51">
        <v>3</v>
      </c>
      <c r="Q22" s="51">
        <v>3</v>
      </c>
      <c r="R22" s="51">
        <v>3</v>
      </c>
      <c r="S22" s="51">
        <v>3</v>
      </c>
      <c r="T22" s="51">
        <v>3</v>
      </c>
      <c r="U22" s="51">
        <v>3</v>
      </c>
      <c r="V22" s="51">
        <v>3</v>
      </c>
      <c r="W22" s="51">
        <v>15</v>
      </c>
      <c r="X22" s="51">
        <v>15</v>
      </c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7"/>
      <c r="AL22" s="18"/>
      <c r="AM22" s="18"/>
      <c r="AN22" s="18"/>
      <c r="AO22" s="18"/>
      <c r="AP22" s="18"/>
      <c r="AQ22" s="18"/>
      <c r="AR22" s="18"/>
      <c r="AS22" s="22">
        <f t="shared" si="1"/>
        <v>60</v>
      </c>
    </row>
    <row r="23" spans="1:45" x14ac:dyDescent="0.25">
      <c r="A23" s="72"/>
      <c r="B23" s="74"/>
      <c r="C23" s="76"/>
      <c r="D23" s="78"/>
      <c r="E23" s="9"/>
      <c r="F23" s="9">
        <v>40</v>
      </c>
      <c r="G23" s="36"/>
      <c r="H23" s="36"/>
      <c r="I23" s="36"/>
      <c r="J23" s="36"/>
      <c r="K23" s="36"/>
      <c r="L23" s="36"/>
      <c r="M23" s="51">
        <v>2</v>
      </c>
      <c r="N23" s="51">
        <v>2</v>
      </c>
      <c r="O23" s="51">
        <v>2</v>
      </c>
      <c r="P23" s="51">
        <v>2</v>
      </c>
      <c r="Q23" s="51">
        <v>2</v>
      </c>
      <c r="R23" s="51">
        <v>2</v>
      </c>
      <c r="S23" s="51">
        <v>2</v>
      </c>
      <c r="T23" s="51">
        <v>2</v>
      </c>
      <c r="U23" s="51">
        <v>2</v>
      </c>
      <c r="V23" s="51">
        <v>2</v>
      </c>
      <c r="W23" s="51">
        <v>10</v>
      </c>
      <c r="X23" s="51">
        <v>10</v>
      </c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7"/>
      <c r="AL23" s="18"/>
      <c r="AM23" s="18"/>
      <c r="AN23" s="18"/>
      <c r="AO23" s="18"/>
      <c r="AP23" s="18"/>
      <c r="AQ23" s="18"/>
      <c r="AR23" s="18"/>
      <c r="AS23" s="22">
        <f t="shared" si="1"/>
        <v>40</v>
      </c>
    </row>
    <row r="24" spans="1:45" ht="15" customHeight="1" x14ac:dyDescent="0.25">
      <c r="A24" s="71">
        <v>9</v>
      </c>
      <c r="B24" s="73" t="s">
        <v>17</v>
      </c>
      <c r="C24" s="75" t="s">
        <v>32</v>
      </c>
      <c r="D24" s="77">
        <v>4</v>
      </c>
      <c r="E24" s="9">
        <v>60</v>
      </c>
      <c r="F24" s="9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52">
        <v>3</v>
      </c>
      <c r="Z24" s="52">
        <v>3</v>
      </c>
      <c r="AA24" s="52">
        <v>3</v>
      </c>
      <c r="AB24" s="52">
        <v>3</v>
      </c>
      <c r="AC24" s="52">
        <v>3</v>
      </c>
      <c r="AD24" s="52">
        <v>3</v>
      </c>
      <c r="AE24" s="52">
        <v>3</v>
      </c>
      <c r="AF24" s="52">
        <v>3</v>
      </c>
      <c r="AG24" s="52">
        <v>3</v>
      </c>
      <c r="AH24" s="52">
        <v>3</v>
      </c>
      <c r="AI24" s="52">
        <v>3</v>
      </c>
      <c r="AJ24" s="52">
        <v>3</v>
      </c>
      <c r="AK24" s="52">
        <v>3</v>
      </c>
      <c r="AL24" s="52">
        <v>3</v>
      </c>
      <c r="AM24" s="52">
        <v>3</v>
      </c>
      <c r="AN24" s="52">
        <v>3</v>
      </c>
      <c r="AO24" s="52">
        <v>3</v>
      </c>
      <c r="AP24" s="52">
        <v>3</v>
      </c>
      <c r="AQ24" s="52">
        <v>3</v>
      </c>
      <c r="AR24" s="52">
        <v>3</v>
      </c>
      <c r="AS24" s="22">
        <f t="shared" si="1"/>
        <v>60</v>
      </c>
    </row>
    <row r="25" spans="1:45" x14ac:dyDescent="0.25">
      <c r="A25" s="72"/>
      <c r="B25" s="74"/>
      <c r="C25" s="76"/>
      <c r="D25" s="78"/>
      <c r="E25" s="9"/>
      <c r="F25" s="9">
        <v>40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52">
        <v>2</v>
      </c>
      <c r="Z25" s="52">
        <v>2</v>
      </c>
      <c r="AA25" s="52">
        <v>2</v>
      </c>
      <c r="AB25" s="52">
        <v>2</v>
      </c>
      <c r="AC25" s="52">
        <v>2</v>
      </c>
      <c r="AD25" s="52">
        <v>2</v>
      </c>
      <c r="AE25" s="52">
        <v>2</v>
      </c>
      <c r="AF25" s="52">
        <v>2</v>
      </c>
      <c r="AG25" s="52">
        <v>2</v>
      </c>
      <c r="AH25" s="52">
        <v>2</v>
      </c>
      <c r="AI25" s="52">
        <v>2</v>
      </c>
      <c r="AJ25" s="52">
        <v>2</v>
      </c>
      <c r="AK25" s="52">
        <v>2</v>
      </c>
      <c r="AL25" s="52">
        <v>2</v>
      </c>
      <c r="AM25" s="52">
        <v>2</v>
      </c>
      <c r="AN25" s="52">
        <v>2</v>
      </c>
      <c r="AO25" s="52">
        <v>2</v>
      </c>
      <c r="AP25" s="52">
        <v>2</v>
      </c>
      <c r="AQ25" s="52">
        <v>2</v>
      </c>
      <c r="AR25" s="52">
        <v>2</v>
      </c>
      <c r="AS25" s="22">
        <f t="shared" si="1"/>
        <v>40</v>
      </c>
    </row>
    <row r="26" spans="1:45" ht="15" customHeight="1" x14ac:dyDescent="0.25">
      <c r="A26" s="71">
        <v>10</v>
      </c>
      <c r="B26" s="79" t="s">
        <v>18</v>
      </c>
      <c r="C26" s="75" t="s">
        <v>33</v>
      </c>
      <c r="D26" s="77">
        <v>4</v>
      </c>
      <c r="E26" s="9">
        <v>60</v>
      </c>
      <c r="F26" s="9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47">
        <v>3</v>
      </c>
      <c r="Z26" s="47">
        <v>3</v>
      </c>
      <c r="AA26" s="47">
        <v>3</v>
      </c>
      <c r="AB26" s="47">
        <v>3</v>
      </c>
      <c r="AC26" s="47">
        <v>3</v>
      </c>
      <c r="AD26" s="47">
        <v>3</v>
      </c>
      <c r="AE26" s="47">
        <v>3</v>
      </c>
      <c r="AF26" s="47">
        <v>3</v>
      </c>
      <c r="AG26" s="47">
        <v>3</v>
      </c>
      <c r="AH26" s="47">
        <v>3</v>
      </c>
      <c r="AI26" s="47">
        <v>3</v>
      </c>
      <c r="AJ26" s="47">
        <v>3</v>
      </c>
      <c r="AK26" s="47">
        <v>3</v>
      </c>
      <c r="AL26" s="47">
        <v>3</v>
      </c>
      <c r="AM26" s="47">
        <v>3</v>
      </c>
      <c r="AN26" s="47">
        <v>3</v>
      </c>
      <c r="AO26" s="47">
        <v>3</v>
      </c>
      <c r="AP26" s="47">
        <v>3</v>
      </c>
      <c r="AQ26" s="47">
        <v>3</v>
      </c>
      <c r="AR26" s="47">
        <v>3</v>
      </c>
      <c r="AS26" s="22">
        <f t="shared" si="1"/>
        <v>60</v>
      </c>
    </row>
    <row r="27" spans="1:45" x14ac:dyDescent="0.25">
      <c r="A27" s="72"/>
      <c r="B27" s="80"/>
      <c r="C27" s="76"/>
      <c r="D27" s="78"/>
      <c r="E27" s="9"/>
      <c r="F27" s="9">
        <v>40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47">
        <v>2</v>
      </c>
      <c r="Z27" s="47">
        <v>2</v>
      </c>
      <c r="AA27" s="47">
        <v>2</v>
      </c>
      <c r="AB27" s="47">
        <v>2</v>
      </c>
      <c r="AC27" s="47">
        <v>2</v>
      </c>
      <c r="AD27" s="47">
        <v>2</v>
      </c>
      <c r="AE27" s="47">
        <v>2</v>
      </c>
      <c r="AF27" s="47">
        <v>2</v>
      </c>
      <c r="AG27" s="47">
        <v>2</v>
      </c>
      <c r="AH27" s="47">
        <v>2</v>
      </c>
      <c r="AI27" s="47">
        <v>2</v>
      </c>
      <c r="AJ27" s="47">
        <v>2</v>
      </c>
      <c r="AK27" s="47">
        <v>2</v>
      </c>
      <c r="AL27" s="47">
        <v>2</v>
      </c>
      <c r="AM27" s="47">
        <v>2</v>
      </c>
      <c r="AN27" s="47">
        <v>2</v>
      </c>
      <c r="AO27" s="47">
        <v>2</v>
      </c>
      <c r="AP27" s="47">
        <v>2</v>
      </c>
      <c r="AQ27" s="47">
        <v>2</v>
      </c>
      <c r="AR27" s="47">
        <v>2</v>
      </c>
      <c r="AS27" s="22">
        <f t="shared" si="1"/>
        <v>40</v>
      </c>
    </row>
    <row r="28" spans="1:45" ht="15" customHeight="1" x14ac:dyDescent="0.25">
      <c r="A28" s="71">
        <v>11</v>
      </c>
      <c r="B28" s="73" t="s">
        <v>19</v>
      </c>
      <c r="C28" s="75" t="s">
        <v>34</v>
      </c>
      <c r="D28" s="77">
        <v>4</v>
      </c>
      <c r="E28" s="9">
        <v>60</v>
      </c>
      <c r="F28" s="9"/>
      <c r="G28" s="44"/>
      <c r="H28" s="44"/>
      <c r="I28" s="44"/>
      <c r="J28" s="44"/>
      <c r="K28" s="44"/>
      <c r="L28" s="44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36"/>
      <c r="X28" s="36"/>
      <c r="Y28" s="52">
        <v>3</v>
      </c>
      <c r="Z28" s="52">
        <v>3</v>
      </c>
      <c r="AA28" s="52">
        <v>3</v>
      </c>
      <c r="AB28" s="52">
        <v>3</v>
      </c>
      <c r="AC28" s="52">
        <v>3</v>
      </c>
      <c r="AD28" s="52">
        <v>3</v>
      </c>
      <c r="AE28" s="52">
        <v>3</v>
      </c>
      <c r="AF28" s="52">
        <v>3</v>
      </c>
      <c r="AG28" s="52">
        <v>3</v>
      </c>
      <c r="AH28" s="52">
        <v>3</v>
      </c>
      <c r="AI28" s="52">
        <v>3</v>
      </c>
      <c r="AJ28" s="52">
        <v>3</v>
      </c>
      <c r="AK28" s="52">
        <v>3</v>
      </c>
      <c r="AL28" s="52">
        <v>3</v>
      </c>
      <c r="AM28" s="52">
        <v>3</v>
      </c>
      <c r="AN28" s="52">
        <v>3</v>
      </c>
      <c r="AO28" s="52">
        <v>3</v>
      </c>
      <c r="AP28" s="52">
        <v>3</v>
      </c>
      <c r="AQ28" s="52">
        <v>3</v>
      </c>
      <c r="AR28" s="52">
        <v>3</v>
      </c>
      <c r="AS28" s="22">
        <f t="shared" si="1"/>
        <v>60</v>
      </c>
    </row>
    <row r="29" spans="1:45" x14ac:dyDescent="0.25">
      <c r="A29" s="72"/>
      <c r="B29" s="74"/>
      <c r="C29" s="76"/>
      <c r="D29" s="78"/>
      <c r="E29" s="9"/>
      <c r="F29" s="9">
        <v>40</v>
      </c>
      <c r="G29" s="44"/>
      <c r="H29" s="44"/>
      <c r="I29" s="44"/>
      <c r="J29" s="44"/>
      <c r="K29" s="44"/>
      <c r="L29" s="44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36"/>
      <c r="X29" s="36"/>
      <c r="Y29" s="52">
        <v>2</v>
      </c>
      <c r="Z29" s="52">
        <v>2</v>
      </c>
      <c r="AA29" s="52">
        <v>2</v>
      </c>
      <c r="AB29" s="52">
        <v>2</v>
      </c>
      <c r="AC29" s="52">
        <v>2</v>
      </c>
      <c r="AD29" s="52">
        <v>2</v>
      </c>
      <c r="AE29" s="52">
        <v>2</v>
      </c>
      <c r="AF29" s="52">
        <v>2</v>
      </c>
      <c r="AG29" s="52">
        <v>2</v>
      </c>
      <c r="AH29" s="52">
        <v>2</v>
      </c>
      <c r="AI29" s="52">
        <v>2</v>
      </c>
      <c r="AJ29" s="52">
        <v>2</v>
      </c>
      <c r="AK29" s="52">
        <v>2</v>
      </c>
      <c r="AL29" s="52">
        <v>2</v>
      </c>
      <c r="AM29" s="52">
        <v>2</v>
      </c>
      <c r="AN29" s="52">
        <v>2</v>
      </c>
      <c r="AO29" s="52">
        <v>2</v>
      </c>
      <c r="AP29" s="52">
        <v>2</v>
      </c>
      <c r="AQ29" s="52">
        <v>2</v>
      </c>
      <c r="AR29" s="52">
        <v>2</v>
      </c>
      <c r="AS29" s="22">
        <f t="shared" si="1"/>
        <v>40</v>
      </c>
    </row>
    <row r="30" spans="1:45" ht="15" customHeight="1" x14ac:dyDescent="0.25">
      <c r="A30" s="71">
        <v>12</v>
      </c>
      <c r="B30" s="73" t="s">
        <v>20</v>
      </c>
      <c r="C30" s="75" t="s">
        <v>35</v>
      </c>
      <c r="D30" s="77">
        <v>4</v>
      </c>
      <c r="E30" s="9">
        <v>60</v>
      </c>
      <c r="F30" s="9"/>
      <c r="G30" s="44"/>
      <c r="H30" s="44"/>
      <c r="I30" s="44"/>
      <c r="J30" s="44"/>
      <c r="K30" s="44"/>
      <c r="L30" s="44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7">
        <v>3</v>
      </c>
      <c r="Z30" s="47">
        <v>3</v>
      </c>
      <c r="AA30" s="47">
        <v>3</v>
      </c>
      <c r="AB30" s="47">
        <v>3</v>
      </c>
      <c r="AC30" s="47">
        <v>3</v>
      </c>
      <c r="AD30" s="47">
        <v>3</v>
      </c>
      <c r="AE30" s="47">
        <v>3</v>
      </c>
      <c r="AF30" s="47">
        <v>3</v>
      </c>
      <c r="AG30" s="47">
        <v>3</v>
      </c>
      <c r="AH30" s="47">
        <v>3</v>
      </c>
      <c r="AI30" s="47">
        <v>3</v>
      </c>
      <c r="AJ30" s="47">
        <v>3</v>
      </c>
      <c r="AK30" s="47">
        <v>3</v>
      </c>
      <c r="AL30" s="47">
        <v>3</v>
      </c>
      <c r="AM30" s="47">
        <v>3</v>
      </c>
      <c r="AN30" s="47">
        <v>3</v>
      </c>
      <c r="AO30" s="47">
        <v>3</v>
      </c>
      <c r="AP30" s="47">
        <v>3</v>
      </c>
      <c r="AQ30" s="47">
        <v>3</v>
      </c>
      <c r="AR30" s="47">
        <v>3</v>
      </c>
      <c r="AS30" s="22">
        <f t="shared" si="1"/>
        <v>60</v>
      </c>
    </row>
    <row r="31" spans="1:45" x14ac:dyDescent="0.25">
      <c r="A31" s="72"/>
      <c r="B31" s="74"/>
      <c r="C31" s="76"/>
      <c r="D31" s="78"/>
      <c r="E31" s="9"/>
      <c r="F31" s="9">
        <v>40</v>
      </c>
      <c r="G31" s="44"/>
      <c r="H31" s="44"/>
      <c r="I31" s="44"/>
      <c r="J31" s="44"/>
      <c r="K31" s="44"/>
      <c r="L31" s="44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7">
        <v>2</v>
      </c>
      <c r="Z31" s="47">
        <v>2</v>
      </c>
      <c r="AA31" s="47">
        <v>2</v>
      </c>
      <c r="AB31" s="47">
        <v>2</v>
      </c>
      <c r="AC31" s="47">
        <v>2</v>
      </c>
      <c r="AD31" s="47">
        <v>2</v>
      </c>
      <c r="AE31" s="47">
        <v>2</v>
      </c>
      <c r="AF31" s="47">
        <v>2</v>
      </c>
      <c r="AG31" s="47">
        <v>2</v>
      </c>
      <c r="AH31" s="47">
        <v>2</v>
      </c>
      <c r="AI31" s="47">
        <v>2</v>
      </c>
      <c r="AJ31" s="47">
        <v>2</v>
      </c>
      <c r="AK31" s="47">
        <v>2</v>
      </c>
      <c r="AL31" s="47">
        <v>2</v>
      </c>
      <c r="AM31" s="47">
        <v>2</v>
      </c>
      <c r="AN31" s="47">
        <v>2</v>
      </c>
      <c r="AO31" s="47">
        <v>2</v>
      </c>
      <c r="AP31" s="47">
        <v>2</v>
      </c>
      <c r="AQ31" s="47">
        <v>2</v>
      </c>
      <c r="AR31" s="47">
        <v>2</v>
      </c>
      <c r="AS31" s="22">
        <f t="shared" si="1"/>
        <v>40</v>
      </c>
    </row>
    <row r="32" spans="1:45" ht="15" customHeight="1" x14ac:dyDescent="0.25">
      <c r="A32" s="71">
        <v>13</v>
      </c>
      <c r="B32" s="73" t="s">
        <v>21</v>
      </c>
      <c r="C32" s="75" t="s">
        <v>36</v>
      </c>
      <c r="D32" s="77">
        <v>4</v>
      </c>
      <c r="E32" s="9">
        <v>60</v>
      </c>
      <c r="F32" s="9"/>
      <c r="G32" s="44"/>
      <c r="H32" s="44"/>
      <c r="I32" s="44"/>
      <c r="J32" s="44"/>
      <c r="K32" s="44"/>
      <c r="L32" s="44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50">
        <v>3</v>
      </c>
      <c r="Z32" s="50">
        <v>3</v>
      </c>
      <c r="AA32" s="50">
        <v>3</v>
      </c>
      <c r="AB32" s="50">
        <v>3</v>
      </c>
      <c r="AC32" s="50">
        <v>3</v>
      </c>
      <c r="AD32" s="50">
        <v>3</v>
      </c>
      <c r="AE32" s="50">
        <v>3</v>
      </c>
      <c r="AF32" s="50">
        <v>3</v>
      </c>
      <c r="AG32" s="50">
        <v>3</v>
      </c>
      <c r="AH32" s="50">
        <v>3</v>
      </c>
      <c r="AI32" s="50">
        <v>3</v>
      </c>
      <c r="AJ32" s="50">
        <v>3</v>
      </c>
      <c r="AK32" s="50">
        <v>3</v>
      </c>
      <c r="AL32" s="50">
        <v>3</v>
      </c>
      <c r="AM32" s="50">
        <v>3</v>
      </c>
      <c r="AN32" s="50">
        <v>3</v>
      </c>
      <c r="AO32" s="50">
        <v>3</v>
      </c>
      <c r="AP32" s="50">
        <v>3</v>
      </c>
      <c r="AQ32" s="50">
        <v>3</v>
      </c>
      <c r="AR32" s="50">
        <v>3</v>
      </c>
      <c r="AS32" s="22">
        <f t="shared" si="1"/>
        <v>60</v>
      </c>
    </row>
    <row r="33" spans="1:45" x14ac:dyDescent="0.25">
      <c r="A33" s="72"/>
      <c r="B33" s="74"/>
      <c r="C33" s="76"/>
      <c r="D33" s="78"/>
      <c r="E33" s="9"/>
      <c r="F33" s="9">
        <v>40</v>
      </c>
      <c r="G33" s="44"/>
      <c r="H33" s="44"/>
      <c r="I33" s="44"/>
      <c r="J33" s="44"/>
      <c r="K33" s="44"/>
      <c r="L33" s="44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50">
        <v>2</v>
      </c>
      <c r="Z33" s="50">
        <v>2</v>
      </c>
      <c r="AA33" s="50">
        <v>2</v>
      </c>
      <c r="AB33" s="50">
        <v>2</v>
      </c>
      <c r="AC33" s="50">
        <v>2</v>
      </c>
      <c r="AD33" s="50">
        <v>2</v>
      </c>
      <c r="AE33" s="50">
        <v>2</v>
      </c>
      <c r="AF33" s="50">
        <v>2</v>
      </c>
      <c r="AG33" s="50">
        <v>2</v>
      </c>
      <c r="AH33" s="50">
        <v>2</v>
      </c>
      <c r="AI33" s="50">
        <v>2</v>
      </c>
      <c r="AJ33" s="50">
        <v>2</v>
      </c>
      <c r="AK33" s="50">
        <v>2</v>
      </c>
      <c r="AL33" s="50">
        <v>2</v>
      </c>
      <c r="AM33" s="50">
        <v>2</v>
      </c>
      <c r="AN33" s="50">
        <v>2</v>
      </c>
      <c r="AO33" s="50">
        <v>2</v>
      </c>
      <c r="AP33" s="50">
        <v>2</v>
      </c>
      <c r="AQ33" s="50">
        <v>2</v>
      </c>
      <c r="AR33" s="50">
        <v>2</v>
      </c>
      <c r="AS33" s="22">
        <f t="shared" si="1"/>
        <v>40</v>
      </c>
    </row>
    <row r="34" spans="1:45" ht="15" customHeight="1" x14ac:dyDescent="0.25">
      <c r="A34" s="71">
        <v>14</v>
      </c>
      <c r="B34" s="73" t="s">
        <v>22</v>
      </c>
      <c r="C34" s="75" t="s">
        <v>37</v>
      </c>
      <c r="D34" s="77">
        <v>4</v>
      </c>
      <c r="E34" s="9">
        <v>60</v>
      </c>
      <c r="F34" s="9"/>
      <c r="G34" s="44"/>
      <c r="H34" s="44"/>
      <c r="I34" s="44"/>
      <c r="J34" s="44"/>
      <c r="K34" s="44"/>
      <c r="L34" s="44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52">
        <v>3</v>
      </c>
      <c r="Z34" s="52">
        <v>3</v>
      </c>
      <c r="AA34" s="52">
        <v>3</v>
      </c>
      <c r="AB34" s="52">
        <v>3</v>
      </c>
      <c r="AC34" s="52">
        <v>3</v>
      </c>
      <c r="AD34" s="52">
        <v>3</v>
      </c>
      <c r="AE34" s="52">
        <v>3</v>
      </c>
      <c r="AF34" s="52">
        <v>3</v>
      </c>
      <c r="AG34" s="52">
        <v>3</v>
      </c>
      <c r="AH34" s="52">
        <v>3</v>
      </c>
      <c r="AI34" s="52">
        <v>3</v>
      </c>
      <c r="AJ34" s="52">
        <v>3</v>
      </c>
      <c r="AK34" s="52">
        <v>3</v>
      </c>
      <c r="AL34" s="52">
        <v>3</v>
      </c>
      <c r="AM34" s="52">
        <v>3</v>
      </c>
      <c r="AN34" s="52">
        <v>3</v>
      </c>
      <c r="AO34" s="52">
        <v>3</v>
      </c>
      <c r="AP34" s="52">
        <v>3</v>
      </c>
      <c r="AQ34" s="52">
        <v>3</v>
      </c>
      <c r="AR34" s="52">
        <v>3</v>
      </c>
      <c r="AS34" s="22">
        <f t="shared" si="1"/>
        <v>60</v>
      </c>
    </row>
    <row r="35" spans="1:45" x14ac:dyDescent="0.25">
      <c r="A35" s="72"/>
      <c r="B35" s="74"/>
      <c r="C35" s="76"/>
      <c r="D35" s="78"/>
      <c r="E35" s="9"/>
      <c r="F35" s="9">
        <v>40</v>
      </c>
      <c r="G35" s="44"/>
      <c r="H35" s="44"/>
      <c r="I35" s="44"/>
      <c r="J35" s="44"/>
      <c r="K35" s="44"/>
      <c r="L35" s="44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2">
        <v>2</v>
      </c>
      <c r="Z35" s="52">
        <v>2</v>
      </c>
      <c r="AA35" s="52">
        <v>2</v>
      </c>
      <c r="AB35" s="52">
        <v>2</v>
      </c>
      <c r="AC35" s="52">
        <v>2</v>
      </c>
      <c r="AD35" s="52">
        <v>2</v>
      </c>
      <c r="AE35" s="52">
        <v>2</v>
      </c>
      <c r="AF35" s="52"/>
      <c r="AG35" s="52"/>
      <c r="AH35" s="52">
        <v>2</v>
      </c>
      <c r="AI35" s="52"/>
      <c r="AJ35" s="52">
        <v>2</v>
      </c>
      <c r="AK35" s="52">
        <v>2</v>
      </c>
      <c r="AL35" s="52">
        <v>2</v>
      </c>
      <c r="AM35" s="52">
        <v>2</v>
      </c>
      <c r="AN35" s="52">
        <v>2</v>
      </c>
      <c r="AO35" s="52">
        <v>2</v>
      </c>
      <c r="AP35" s="52">
        <v>2</v>
      </c>
      <c r="AQ35" s="52">
        <v>5</v>
      </c>
      <c r="AR35" s="52">
        <v>5</v>
      </c>
      <c r="AS35" s="22">
        <f t="shared" si="1"/>
        <v>40</v>
      </c>
    </row>
    <row r="36" spans="1:45" x14ac:dyDescent="0.25">
      <c r="A36" s="45"/>
      <c r="B36" s="11"/>
      <c r="C36" s="11"/>
      <c r="D36" s="16">
        <f t="shared" ref="D36:F36" si="2">SUM(D7:D35)</f>
        <v>52</v>
      </c>
      <c r="E36" s="16">
        <f t="shared" si="2"/>
        <v>855</v>
      </c>
      <c r="F36" s="16">
        <f t="shared" si="2"/>
        <v>445</v>
      </c>
      <c r="G36" s="16">
        <f>SUM(G7:G35)</f>
        <v>32</v>
      </c>
      <c r="H36" s="16">
        <f t="shared" ref="H36:AS36" si="3">SUM(H7:H35)</f>
        <v>32</v>
      </c>
      <c r="I36" s="16">
        <f t="shared" si="3"/>
        <v>32</v>
      </c>
      <c r="J36" s="16">
        <f t="shared" si="3"/>
        <v>34</v>
      </c>
      <c r="K36" s="16">
        <f t="shared" si="3"/>
        <v>30</v>
      </c>
      <c r="L36" s="16">
        <f t="shared" si="3"/>
        <v>30</v>
      </c>
      <c r="M36" s="16">
        <f>SUM(M7:M35)</f>
        <v>30</v>
      </c>
      <c r="N36" s="16">
        <f t="shared" si="3"/>
        <v>31</v>
      </c>
      <c r="O36" s="16">
        <f t="shared" si="3"/>
        <v>32</v>
      </c>
      <c r="P36" s="16">
        <f t="shared" si="3"/>
        <v>30</v>
      </c>
      <c r="Q36" s="16">
        <f t="shared" si="3"/>
        <v>32</v>
      </c>
      <c r="R36" s="16">
        <f t="shared" si="3"/>
        <v>31</v>
      </c>
      <c r="S36" s="16">
        <f t="shared" si="3"/>
        <v>31</v>
      </c>
      <c r="T36" s="16">
        <f t="shared" si="3"/>
        <v>31</v>
      </c>
      <c r="U36" s="16">
        <f t="shared" si="3"/>
        <v>30</v>
      </c>
      <c r="V36" s="16">
        <f t="shared" si="3"/>
        <v>31</v>
      </c>
      <c r="W36" s="16">
        <f t="shared" si="3"/>
        <v>30</v>
      </c>
      <c r="X36" s="16">
        <f t="shared" si="3"/>
        <v>31</v>
      </c>
      <c r="Y36" s="16">
        <f t="shared" si="3"/>
        <v>35</v>
      </c>
      <c r="Z36" s="16">
        <f t="shared" si="3"/>
        <v>36</v>
      </c>
      <c r="AA36" s="16">
        <f t="shared" si="3"/>
        <v>35</v>
      </c>
      <c r="AB36" s="16">
        <f t="shared" si="3"/>
        <v>36</v>
      </c>
      <c r="AC36" s="16">
        <f t="shared" si="3"/>
        <v>35</v>
      </c>
      <c r="AD36" s="16">
        <f t="shared" si="3"/>
        <v>36</v>
      </c>
      <c r="AE36" s="16">
        <f t="shared" si="3"/>
        <v>35</v>
      </c>
      <c r="AF36" s="16">
        <f t="shared" si="3"/>
        <v>39</v>
      </c>
      <c r="AG36" s="16">
        <f t="shared" si="3"/>
        <v>39</v>
      </c>
      <c r="AH36" s="16">
        <f t="shared" si="3"/>
        <v>40</v>
      </c>
      <c r="AI36" s="16">
        <f t="shared" si="3"/>
        <v>39</v>
      </c>
      <c r="AJ36" s="16">
        <f t="shared" si="3"/>
        <v>39</v>
      </c>
      <c r="AK36" s="16">
        <f t="shared" si="3"/>
        <v>37</v>
      </c>
      <c r="AL36" s="16">
        <f t="shared" si="3"/>
        <v>37</v>
      </c>
      <c r="AM36" s="16">
        <f t="shared" si="3"/>
        <v>38</v>
      </c>
      <c r="AN36" s="16">
        <f t="shared" si="3"/>
        <v>37</v>
      </c>
      <c r="AO36" s="16">
        <f t="shared" si="3"/>
        <v>35</v>
      </c>
      <c r="AP36" s="16">
        <f t="shared" si="3"/>
        <v>36</v>
      </c>
      <c r="AQ36" s="16">
        <f t="shared" si="3"/>
        <v>38</v>
      </c>
      <c r="AR36" s="16">
        <f t="shared" si="3"/>
        <v>38</v>
      </c>
      <c r="AS36" s="16">
        <f t="shared" si="3"/>
        <v>1300</v>
      </c>
    </row>
    <row r="37" spans="1:45" x14ac:dyDescent="0.25">
      <c r="B37" s="2"/>
      <c r="C37" s="2"/>
    </row>
    <row r="39" spans="1:45" x14ac:dyDescent="0.25">
      <c r="B39" s="62" t="s">
        <v>39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25"/>
      <c r="X39" s="25"/>
      <c r="Y39" s="25"/>
      <c r="Z39" s="25"/>
      <c r="AA39" s="25"/>
      <c r="AB39" s="25"/>
      <c r="AC39" s="25"/>
      <c r="AD39" s="25"/>
    </row>
    <row r="40" spans="1:45" ht="15.75" customHeight="1" x14ac:dyDescent="0.3">
      <c r="B40" s="63" t="s">
        <v>40</v>
      </c>
      <c r="C40" s="64" t="s">
        <v>41</v>
      </c>
      <c r="D40" s="66" t="s">
        <v>42</v>
      </c>
      <c r="E40" s="67" t="s">
        <v>43</v>
      </c>
      <c r="F40" s="67"/>
      <c r="G40" s="68" t="s">
        <v>2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70"/>
    </row>
    <row r="41" spans="1:45" ht="85.5" x14ac:dyDescent="0.25">
      <c r="B41" s="63"/>
      <c r="C41" s="65"/>
      <c r="D41" s="66"/>
      <c r="E41" s="26" t="s">
        <v>44</v>
      </c>
      <c r="F41" s="26" t="s">
        <v>45</v>
      </c>
      <c r="G41" s="27">
        <v>1</v>
      </c>
      <c r="H41" s="27">
        <v>2</v>
      </c>
      <c r="I41" s="27">
        <v>3</v>
      </c>
      <c r="J41" s="27">
        <v>4</v>
      </c>
      <c r="K41" s="27">
        <v>5</v>
      </c>
      <c r="L41" s="27"/>
      <c r="M41" s="27"/>
      <c r="N41" s="27">
        <v>6</v>
      </c>
      <c r="O41" s="27">
        <v>7</v>
      </c>
      <c r="P41" s="27">
        <v>8</v>
      </c>
      <c r="Q41" s="27">
        <v>9</v>
      </c>
      <c r="R41" s="27">
        <v>10</v>
      </c>
      <c r="S41" s="27">
        <v>11</v>
      </c>
      <c r="T41" s="27">
        <v>12</v>
      </c>
      <c r="U41" s="27">
        <v>13</v>
      </c>
      <c r="V41" s="27">
        <v>14</v>
      </c>
      <c r="W41" s="27">
        <v>15</v>
      </c>
      <c r="X41" s="27">
        <v>16</v>
      </c>
      <c r="Y41" s="27">
        <v>17</v>
      </c>
      <c r="Z41" s="27">
        <v>18</v>
      </c>
      <c r="AA41" s="27">
        <v>19</v>
      </c>
      <c r="AB41" s="27">
        <v>20</v>
      </c>
      <c r="AC41" s="27">
        <v>21</v>
      </c>
      <c r="AD41" s="27">
        <v>22</v>
      </c>
    </row>
    <row r="42" spans="1:45" ht="15" customHeight="1" x14ac:dyDescent="0.25">
      <c r="B42" s="55" t="s">
        <v>49</v>
      </c>
      <c r="C42" s="56" t="s">
        <v>46</v>
      </c>
      <c r="D42" s="58">
        <v>15</v>
      </c>
      <c r="E42" s="28">
        <v>295</v>
      </c>
      <c r="F42" s="28"/>
      <c r="G42" s="29">
        <v>30</v>
      </c>
      <c r="H42" s="29">
        <v>30</v>
      </c>
      <c r="I42" s="29">
        <v>30</v>
      </c>
      <c r="J42" s="29">
        <v>30</v>
      </c>
      <c r="K42" s="29">
        <v>30</v>
      </c>
      <c r="L42" s="29"/>
      <c r="M42" s="29"/>
      <c r="N42" s="29">
        <v>30</v>
      </c>
      <c r="O42" s="29">
        <v>30</v>
      </c>
      <c r="P42" s="29">
        <v>30</v>
      </c>
      <c r="Q42" s="29">
        <v>30</v>
      </c>
      <c r="R42" s="29">
        <v>25</v>
      </c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</row>
    <row r="43" spans="1:45" x14ac:dyDescent="0.25">
      <c r="B43" s="55"/>
      <c r="C43" s="57"/>
      <c r="D43" s="59"/>
      <c r="E43" s="28"/>
      <c r="F43" s="28">
        <v>80</v>
      </c>
      <c r="G43" s="29">
        <v>5</v>
      </c>
      <c r="H43" s="29">
        <v>6</v>
      </c>
      <c r="I43" s="29">
        <v>5</v>
      </c>
      <c r="J43" s="29">
        <v>10</v>
      </c>
      <c r="K43" s="29">
        <v>10</v>
      </c>
      <c r="L43" s="29"/>
      <c r="M43" s="29"/>
      <c r="N43" s="29">
        <v>10</v>
      </c>
      <c r="O43" s="29">
        <v>10</v>
      </c>
      <c r="P43" s="29">
        <v>10</v>
      </c>
      <c r="Q43" s="29">
        <v>7</v>
      </c>
      <c r="R43" s="29">
        <v>7</v>
      </c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</row>
    <row r="44" spans="1:45" ht="15" customHeight="1" x14ac:dyDescent="0.25">
      <c r="B44" s="60" t="s">
        <v>51</v>
      </c>
      <c r="C44" s="56" t="s">
        <v>47</v>
      </c>
      <c r="D44" s="58">
        <v>15</v>
      </c>
      <c r="E44" s="30">
        <v>296</v>
      </c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>
        <v>30</v>
      </c>
      <c r="V44" s="29">
        <v>30</v>
      </c>
      <c r="W44" s="29">
        <v>30</v>
      </c>
      <c r="X44" s="29">
        <v>30</v>
      </c>
      <c r="Y44" s="29">
        <v>30</v>
      </c>
      <c r="Z44" s="29">
        <v>30</v>
      </c>
      <c r="AA44" s="29">
        <v>30</v>
      </c>
      <c r="AB44" s="29">
        <v>30</v>
      </c>
      <c r="AC44" s="29">
        <v>30</v>
      </c>
      <c r="AD44" s="29">
        <v>26</v>
      </c>
    </row>
    <row r="45" spans="1:45" x14ac:dyDescent="0.25">
      <c r="B45" s="61"/>
      <c r="C45" s="57"/>
      <c r="D45" s="59"/>
      <c r="E45" s="28"/>
      <c r="F45" s="28">
        <v>79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>
        <v>6</v>
      </c>
      <c r="V45" s="29">
        <v>6</v>
      </c>
      <c r="W45" s="29">
        <v>6</v>
      </c>
      <c r="X45" s="29">
        <v>10</v>
      </c>
      <c r="Y45" s="29">
        <v>10</v>
      </c>
      <c r="Z45" s="29">
        <v>10</v>
      </c>
      <c r="AA45" s="29">
        <v>8</v>
      </c>
      <c r="AB45" s="29">
        <v>5</v>
      </c>
      <c r="AC45" s="29">
        <v>9</v>
      </c>
      <c r="AD45" s="29">
        <v>9</v>
      </c>
    </row>
    <row r="46" spans="1:45" x14ac:dyDescent="0.25">
      <c r="B46" s="54" t="s">
        <v>48</v>
      </c>
      <c r="C46" s="54"/>
      <c r="D46" s="31">
        <f>SUM(D42:D45)</f>
        <v>30</v>
      </c>
      <c r="E46" s="31">
        <f>SUM(E42:E45)</f>
        <v>591</v>
      </c>
      <c r="F46" s="31">
        <f>SUM(F42:F45)</f>
        <v>159</v>
      </c>
      <c r="G46" s="31">
        <f t="shared" ref="G46:AD46" si="4">SUM(G42:G45)</f>
        <v>35</v>
      </c>
      <c r="H46" s="31">
        <f t="shared" si="4"/>
        <v>36</v>
      </c>
      <c r="I46" s="31">
        <f t="shared" si="4"/>
        <v>35</v>
      </c>
      <c r="J46" s="31">
        <f t="shared" si="4"/>
        <v>40</v>
      </c>
      <c r="K46" s="31">
        <f t="shared" si="4"/>
        <v>40</v>
      </c>
      <c r="L46" s="32"/>
      <c r="M46" s="32"/>
      <c r="N46" s="31">
        <f t="shared" si="4"/>
        <v>40</v>
      </c>
      <c r="O46" s="31">
        <f t="shared" si="4"/>
        <v>40</v>
      </c>
      <c r="P46" s="31">
        <f t="shared" si="4"/>
        <v>40</v>
      </c>
      <c r="Q46" s="31">
        <f t="shared" si="4"/>
        <v>37</v>
      </c>
      <c r="R46" s="31">
        <f t="shared" si="4"/>
        <v>32</v>
      </c>
      <c r="S46" s="31">
        <f t="shared" si="4"/>
        <v>0</v>
      </c>
      <c r="T46" s="31">
        <f t="shared" si="4"/>
        <v>0</v>
      </c>
      <c r="U46" s="31">
        <f t="shared" si="4"/>
        <v>36</v>
      </c>
      <c r="V46" s="31">
        <f t="shared" si="4"/>
        <v>36</v>
      </c>
      <c r="W46" s="31">
        <f t="shared" si="4"/>
        <v>36</v>
      </c>
      <c r="X46" s="31">
        <f t="shared" si="4"/>
        <v>40</v>
      </c>
      <c r="Y46" s="31">
        <f t="shared" si="4"/>
        <v>40</v>
      </c>
      <c r="Z46" s="31">
        <f t="shared" si="4"/>
        <v>40</v>
      </c>
      <c r="AA46" s="31">
        <f t="shared" si="4"/>
        <v>38</v>
      </c>
      <c r="AB46" s="31">
        <f t="shared" si="4"/>
        <v>35</v>
      </c>
      <c r="AC46" s="31">
        <f t="shared" si="4"/>
        <v>39</v>
      </c>
      <c r="AD46" s="31">
        <f t="shared" si="4"/>
        <v>35</v>
      </c>
    </row>
  </sheetData>
  <mergeCells count="78">
    <mergeCell ref="A1:H1"/>
    <mergeCell ref="A2:AK2"/>
    <mergeCell ref="A3:AK3"/>
    <mergeCell ref="A4:A5"/>
    <mergeCell ref="B4:B5"/>
    <mergeCell ref="D4:D5"/>
    <mergeCell ref="E4:E5"/>
    <mergeCell ref="F4:F5"/>
    <mergeCell ref="G4:AR4"/>
    <mergeCell ref="A9:A10"/>
    <mergeCell ref="B9:B10"/>
    <mergeCell ref="C9:C10"/>
    <mergeCell ref="D9:D10"/>
    <mergeCell ref="A7:A8"/>
    <mergeCell ref="B7:B8"/>
    <mergeCell ref="C7:C8"/>
    <mergeCell ref="D7:D8"/>
    <mergeCell ref="A14:A15"/>
    <mergeCell ref="B14:B15"/>
    <mergeCell ref="C14:C15"/>
    <mergeCell ref="D14:D15"/>
    <mergeCell ref="A11:A12"/>
    <mergeCell ref="B11:B12"/>
    <mergeCell ref="C11:C12"/>
    <mergeCell ref="D11:D12"/>
    <mergeCell ref="A18:A19"/>
    <mergeCell ref="B18:B19"/>
    <mergeCell ref="C18:C19"/>
    <mergeCell ref="D18:D19"/>
    <mergeCell ref="A16:A17"/>
    <mergeCell ref="B16:B17"/>
    <mergeCell ref="C16:C17"/>
    <mergeCell ref="D16:D17"/>
    <mergeCell ref="A22:A23"/>
    <mergeCell ref="B22:B23"/>
    <mergeCell ref="C22:C23"/>
    <mergeCell ref="D22:D23"/>
    <mergeCell ref="A20:A21"/>
    <mergeCell ref="B20:B21"/>
    <mergeCell ref="C20:C21"/>
    <mergeCell ref="D20:D21"/>
    <mergeCell ref="A26:A27"/>
    <mergeCell ref="B26:B27"/>
    <mergeCell ref="C26:C27"/>
    <mergeCell ref="D26:D27"/>
    <mergeCell ref="A24:A25"/>
    <mergeCell ref="B24:B25"/>
    <mergeCell ref="C24:C25"/>
    <mergeCell ref="D24:D25"/>
    <mergeCell ref="A30:A31"/>
    <mergeCell ref="B30:B31"/>
    <mergeCell ref="C30:C31"/>
    <mergeCell ref="D30:D31"/>
    <mergeCell ref="A28:A29"/>
    <mergeCell ref="B28:B29"/>
    <mergeCell ref="C28:C29"/>
    <mergeCell ref="D28:D29"/>
    <mergeCell ref="A34:A35"/>
    <mergeCell ref="B34:B35"/>
    <mergeCell ref="C34:C35"/>
    <mergeCell ref="D34:D35"/>
    <mergeCell ref="A32:A33"/>
    <mergeCell ref="B32:B33"/>
    <mergeCell ref="C32:C33"/>
    <mergeCell ref="D32:D33"/>
    <mergeCell ref="B39:V39"/>
    <mergeCell ref="B40:B41"/>
    <mergeCell ref="C40:C41"/>
    <mergeCell ref="D40:D41"/>
    <mergeCell ref="E40:F40"/>
    <mergeCell ref="G40:AD40"/>
    <mergeCell ref="B46:C46"/>
    <mergeCell ref="B42:B43"/>
    <mergeCell ref="C42:C43"/>
    <mergeCell ref="D42:D43"/>
    <mergeCell ref="B44:B45"/>
    <mergeCell ref="C44:C45"/>
    <mergeCell ref="D44:D4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ჰაერის კონდიცირება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NATO</cp:lastModifiedBy>
  <cp:lastPrinted>2015-12-12T06:42:27Z</cp:lastPrinted>
  <dcterms:created xsi:type="dcterms:W3CDTF">2015-07-23T09:43:32Z</dcterms:created>
  <dcterms:modified xsi:type="dcterms:W3CDTF">2022-10-24T10:37:48Z</dcterms:modified>
</cp:coreProperties>
</file>